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60" windowWidth="21840" windowHeight="13680" tabRatio="700"/>
  </bookViews>
  <sheets>
    <sheet name="catalogo lamina" sheetId="42" r:id="rId1"/>
  </sheet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57" i="42"/>
  <c r="A58" s="1"/>
  <c r="A59" s="1"/>
  <c r="A60" s="1"/>
  <c r="A61" s="1"/>
  <c r="A62" s="1"/>
  <c r="A63" s="1"/>
  <c r="A49" l="1"/>
  <c r="A50" s="1"/>
  <c r="A51" s="1"/>
  <c r="A52" s="1"/>
  <c r="A53" s="1"/>
  <c r="A54" s="1"/>
  <c r="A55" s="1"/>
  <c r="A40"/>
  <c r="A41" s="1"/>
  <c r="A42" s="1"/>
  <c r="A43" s="1"/>
  <c r="A44" s="1"/>
  <c r="A45" s="1"/>
  <c r="A46" s="1"/>
  <c r="A32"/>
  <c r="A33" s="1"/>
  <c r="A34" s="1"/>
  <c r="A35" s="1"/>
  <c r="A36" s="1"/>
  <c r="A37" s="1"/>
  <c r="A38" s="1"/>
  <c r="A25"/>
  <c r="A26" s="1"/>
  <c r="A27" s="1"/>
  <c r="A28" s="1"/>
  <c r="A29" s="1"/>
  <c r="A30" s="1"/>
  <c r="A19"/>
  <c r="A20" s="1"/>
  <c r="A13"/>
  <c r="A14" s="1"/>
  <c r="A15" s="1"/>
  <c r="A16" s="1"/>
  <c r="A21" l="1"/>
  <c r="A22" s="1"/>
  <c r="A23" s="1"/>
</calcChain>
</file>

<file path=xl/sharedStrings.xml><?xml version="1.0" encoding="utf-8"?>
<sst xmlns="http://schemas.openxmlformats.org/spreadsheetml/2006/main" count="112" uniqueCount="46">
  <si>
    <t>Descripción de los Conceptos</t>
  </si>
  <si>
    <t xml:space="preserve"> </t>
  </si>
  <si>
    <t>No.</t>
  </si>
  <si>
    <t>Unidad</t>
  </si>
  <si>
    <t>Cantidad</t>
  </si>
  <si>
    <t>Importe</t>
  </si>
  <si>
    <t>m2</t>
  </si>
  <si>
    <t>lote</t>
  </si>
  <si>
    <t>Limpieza general para entrega de obra, incluye: mano de obra, materiales necesarios, herramienta, equipo, retiro de basura y escombro a lugar permitido por las autoridades y todo lo necesario para su correcta ejecución.</t>
  </si>
  <si>
    <t>En lámina de azotea suministro y aplicación de impermeabilizante asfáltico Fester Microseal 2F fibratado base agua. Incluye: suministro y elevación de materiales, mano de obra, herramienta, equipo y todo lo necesario para su correcta ejecución.</t>
  </si>
  <si>
    <t>Fecha:</t>
  </si>
  <si>
    <t>Precio Unitario</t>
  </si>
  <si>
    <t>A</t>
  </si>
  <si>
    <t>OBREGÓN CENTRO</t>
  </si>
  <si>
    <t>ml</t>
  </si>
  <si>
    <t>Limpieza general para entrega de obra, incluye: mano de obra, materiales necesarios, andamios, herramienta, equipo,  retiro de basura y escombro a lugar permitido por las autoridades y todo lo necesario para su correcta ejecución.</t>
  </si>
  <si>
    <t>DEPARTAMENTO DE ADQUISICIONES</t>
  </si>
  <si>
    <t>Desmantelamiento de caballete central y botaguas perimetrales y laterales, incluye: mano de obra, materiales necesarios, herramienta, equipo, retiro de basura y escombro a lugar permitido por las autoridades y todo lo necesario para su correcta ejecución.</t>
  </si>
  <si>
    <t>m</t>
  </si>
  <si>
    <t>Suministro e instalación de PTR de 4 x 1 1/2" cal 14 sobre lamina existente para recibir cubierta nueva</t>
  </si>
  <si>
    <t xml:space="preserve">Suministro, habilitado e instalación de lamina galvanizada KR-18 lamina zintro calibre 24 rolada en sitio con lamina lisa de 2 pies engargoladora con clips forjados con lamina lisa pintro calibre 24 y colchoneta de fibra de vidrio de 3", incluye: maquina roladora, portarrollo, grua para cargar y descargar, transporte de material, suministro de materiales, cortes y rolado de lamina para su adaptación en campo, mano de obra, herramienta, equipo y todo lo necesario para su correcta ejecución. </t>
  </si>
  <si>
    <t xml:space="preserve">Suministro, fabricación e instalación de caballete de 60 cms de desarrollo a base de lamina galvanizada lisa calibre 20, incluye: dobles, sellados, fijacion, grua para cargar y descargar, transporte de material, suministro de materiales, mano de obra, herramienta, equipo y todo lo necesario para su correcta ejecución. </t>
  </si>
  <si>
    <t xml:space="preserve">Suministro, fabricación e instalación de botaguas de 61 cms de desarrollo a base de lamina galvanizada lisa calibre 20, incluye: dobles, sellados, fijacion, grua para cargar y descargar, transporte de material, suministro de materiales, mano de obra, herramienta, equipo y todo lo necesario para su correcta ejecución. </t>
  </si>
  <si>
    <t xml:space="preserve">Suministro, fabricación, soldadura e instalación de canaleta pluvial con lamina galvanizada lisa cal 14, incluye: consumibles, selladores, grua para cargar y descargar, transporte de material, suministro de materiales, mano de obra, herramienta, equipo y todo lo necesario para su correcta ejecución. </t>
  </si>
  <si>
    <t>B</t>
  </si>
  <si>
    <t>OBREGÓN NAINARI</t>
  </si>
  <si>
    <t>GIMNASIO BASQUETBOL</t>
  </si>
  <si>
    <t>Sellado de caballete con sellador de poliuretano Superseal P de Fester y posteriormente aplicación de dos capas de elastomérico blanco garantía 5 años en franja de 30 cm. Incluye: limpieza y lavado de la superficie, pijado, mano de obra, materiales, andamios, limpieza y retiro de materiales sobrantes fuera del Instituto a lugar permitido por autoridades.(Se aceptan las siguientes marcas: Sherwin William, Fester, Osel Plata, Impac, Thermotek, Imperquimia, Sun Glare Nasa Coat 10 años). Anexar ficha técnica.</t>
  </si>
  <si>
    <t>LV-1200 (Ingenieria Industrial)</t>
  </si>
  <si>
    <t>BIBLIOTECA</t>
  </si>
  <si>
    <t>LV-800</t>
  </si>
  <si>
    <t>C</t>
  </si>
  <si>
    <t>NAVOJOA SUR</t>
  </si>
  <si>
    <t>Suministro e instalación de PTR de 4"x1-1/2" calibre 14 sobre lámina existente para recibir cubierta nueva.</t>
  </si>
  <si>
    <t>Suministro, fabricación, soldadura, instalación de canaleta pluvial con lámina galvanizada lisa calibre 14. Incluye: consumibles, selladores y todo lo necesario para su correcta ejecución.</t>
  </si>
  <si>
    <t>Limpieza general para entrega de obra, incluye: mano de obra, materiales necesarios, andamios, herramienta, equipo, retiro de basura y escombro a lugar permitido por las autoridades y todo lo necesario para su correcta ejecución.</t>
  </si>
  <si>
    <t>OFICINAS ÁREA MANTENIMIENTO</t>
  </si>
  <si>
    <t xml:space="preserve">Suministro, habilitado e instalación de cubierta a base de lamina galvanizada KR-18 lamina zintro calibre 24 rolada en sitio con lamina lisa de 2 pies engargoladora con clips forjados con lamina lisa pintro calibre 24 y colchoneta de fibra de vidrio de 3", incluye: maquina roladora, portarrollo, grua para cargar y descargar, transporte de material, suministro de materiales, cortes y rolado de lamina para su adaptación en campo, mano de obra, herramienta, equipo y todo lo necesario para su correcta ejecución. </t>
  </si>
  <si>
    <t>Suministro e instalacion de acrilicos trasnparentes multytecho, incluye: pijas y selladores, molduras, suministro de material, mano de obra, equipo,herramienta y todo lo necesario para su correcta ejecución.</t>
  </si>
  <si>
    <t>Mantenimiento a Techos de Lámina de Varios Edificios, Unidad Obregón, Campus Centro y Nainari; Unidad Navojoa, Campus Sur.</t>
  </si>
  <si>
    <t>Precio Unitario Con Letra</t>
  </si>
  <si>
    <t>Subtotal:</t>
  </si>
  <si>
    <t xml:space="preserve">                                                        Departamento de Obras y Adaptaciones</t>
  </si>
  <si>
    <t xml:space="preserve">                                                                                                   Catálogo de Conceptos</t>
  </si>
  <si>
    <t>Desmantelamiento de lamina rectangular, incluye: mano de obra, materiales necesarios, herramienta, equipo, retiro de basura y escombro a lugar permitido por las autoridades y todo lo necesario para su correcta ejecución.</t>
  </si>
  <si>
    <t>Desmantelamiento de crilicos existentes, incluye: material, mano de obra, equipo y herramienta.</t>
  </si>
</sst>
</file>

<file path=xl/styles.xml><?xml version="1.0" encoding="utf-8"?>
<styleSheet xmlns="http://schemas.openxmlformats.org/spreadsheetml/2006/main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&quot;$&quot;#,##0.00"/>
    <numFmt numFmtId="166" formatCode="dd\-mm\-yy;@"/>
  </numFmts>
  <fonts count="1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b/>
      <sz val="16"/>
      <color theme="9" tint="-0.499984740745262"/>
      <name val="Calibri"/>
      <family val="2"/>
      <scheme val="minor"/>
    </font>
    <font>
      <b/>
      <sz val="12"/>
      <color theme="9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6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5" fillId="0" borderId="0"/>
    <xf numFmtId="0" fontId="4" fillId="0" borderId="0"/>
    <xf numFmtId="0" fontId="3" fillId="0" borderId="0"/>
    <xf numFmtId="0" fontId="5" fillId="0" borderId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</cellStyleXfs>
  <cellXfs count="78">
    <xf numFmtId="0" fontId="0" fillId="0" borderId="0" xfId="0"/>
    <xf numFmtId="2" fontId="8" fillId="0" borderId="0" xfId="0" applyNumberFormat="1" applyFont="1" applyFill="1" applyAlignment="1">
      <alignment horizontal="center" vertical="top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 wrapText="1"/>
    </xf>
    <xf numFmtId="2" fontId="9" fillId="2" borderId="1" xfId="0" applyNumberFormat="1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right" vertical="top" wrapText="1"/>
    </xf>
    <xf numFmtId="165" fontId="9" fillId="2" borderId="2" xfId="0" applyNumberFormat="1" applyFont="1" applyFill="1" applyBorder="1" applyAlignment="1">
      <alignment horizontal="right" vertical="top" wrapText="1"/>
    </xf>
    <xf numFmtId="165" fontId="9" fillId="2" borderId="3" xfId="0" applyNumberFormat="1" applyFont="1" applyFill="1" applyBorder="1" applyAlignment="1">
      <alignment horizontal="right" vertical="top" wrapText="1"/>
    </xf>
    <xf numFmtId="2" fontId="9" fillId="2" borderId="4" xfId="0" applyNumberFormat="1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vertical="top" wrapText="1"/>
    </xf>
    <xf numFmtId="0" fontId="9" fillId="2" borderId="0" xfId="0" applyFont="1" applyFill="1" applyBorder="1" applyAlignment="1">
      <alignment horizontal="right" vertical="top" wrapText="1"/>
    </xf>
    <xf numFmtId="165" fontId="9" fillId="2" borderId="0" xfId="0" applyNumberFormat="1" applyFont="1" applyFill="1" applyBorder="1" applyAlignment="1">
      <alignment horizontal="right" vertical="top" wrapText="1"/>
    </xf>
    <xf numFmtId="165" fontId="9" fillId="2" borderId="5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left" vertical="top" wrapText="1"/>
    </xf>
    <xf numFmtId="2" fontId="10" fillId="2" borderId="4" xfId="0" applyNumberFormat="1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right" vertical="top" wrapText="1"/>
    </xf>
    <xf numFmtId="166" fontId="9" fillId="2" borderId="5" xfId="0" applyNumberFormat="1" applyFont="1" applyFill="1" applyBorder="1" applyAlignment="1">
      <alignment horizontal="left" vertical="top" wrapText="1"/>
    </xf>
    <xf numFmtId="2" fontId="10" fillId="3" borderId="8" xfId="8" applyNumberFormat="1" applyFont="1" applyFill="1" applyBorder="1" applyAlignment="1">
      <alignment horizontal="center" vertical="top" wrapText="1"/>
    </xf>
    <xf numFmtId="0" fontId="10" fillId="3" borderId="6" xfId="8" applyFont="1" applyFill="1" applyBorder="1" applyAlignment="1">
      <alignment horizontal="left" vertical="top" wrapText="1"/>
    </xf>
    <xf numFmtId="0" fontId="10" fillId="3" borderId="6" xfId="8" applyFont="1" applyFill="1" applyBorder="1" applyAlignment="1">
      <alignment horizontal="center" vertical="top" wrapText="1"/>
    </xf>
    <xf numFmtId="2" fontId="10" fillId="3" borderId="6" xfId="8" applyNumberFormat="1" applyFont="1" applyFill="1" applyBorder="1" applyAlignment="1">
      <alignment horizontal="center" vertical="top" wrapText="1"/>
    </xf>
    <xf numFmtId="4" fontId="10" fillId="3" borderId="7" xfId="8" applyNumberFormat="1" applyFont="1" applyFill="1" applyBorder="1" applyAlignment="1">
      <alignment horizontal="left" vertical="top" wrapText="1"/>
    </xf>
    <xf numFmtId="4" fontId="8" fillId="0" borderId="0" xfId="0" applyNumberFormat="1" applyFont="1" applyAlignment="1">
      <alignment vertical="top" wrapText="1"/>
    </xf>
    <xf numFmtId="2" fontId="8" fillId="0" borderId="8" xfId="0" applyNumberFormat="1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vertical="top" wrapText="1"/>
    </xf>
    <xf numFmtId="0" fontId="8" fillId="0" borderId="6" xfId="0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right" vertical="top" wrapText="1"/>
    </xf>
    <xf numFmtId="165" fontId="8" fillId="0" borderId="6" xfId="0" applyNumberFormat="1" applyFont="1" applyFill="1" applyBorder="1" applyAlignment="1">
      <alignment horizontal="right" vertical="top"/>
    </xf>
    <xf numFmtId="165" fontId="8" fillId="0" borderId="0" xfId="0" applyNumberFormat="1" applyFont="1" applyAlignment="1">
      <alignment vertical="top" wrapText="1"/>
    </xf>
    <xf numFmtId="165" fontId="8" fillId="0" borderId="7" xfId="0" applyNumberFormat="1" applyFont="1" applyFill="1" applyBorder="1" applyAlignment="1">
      <alignment horizontal="right" vertical="top"/>
    </xf>
    <xf numFmtId="2" fontId="8" fillId="0" borderId="10" xfId="0" applyNumberFormat="1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vertical="top" wrapText="1"/>
    </xf>
    <xf numFmtId="0" fontId="8" fillId="0" borderId="11" xfId="0" applyFont="1" applyFill="1" applyBorder="1" applyAlignment="1">
      <alignment horizontal="center" vertical="top" wrapText="1"/>
    </xf>
    <xf numFmtId="4" fontId="8" fillId="0" borderId="11" xfId="0" applyNumberFormat="1" applyFont="1" applyFill="1" applyBorder="1" applyAlignment="1">
      <alignment horizontal="right" vertical="top" wrapText="1"/>
    </xf>
    <xf numFmtId="165" fontId="8" fillId="0" borderId="11" xfId="0" applyNumberFormat="1" applyFont="1" applyFill="1" applyBorder="1" applyAlignment="1">
      <alignment horizontal="right" vertical="top"/>
    </xf>
    <xf numFmtId="165" fontId="8" fillId="2" borderId="12" xfId="0" applyNumberFormat="1" applyFont="1" applyFill="1" applyBorder="1" applyAlignment="1">
      <alignment horizontal="right" vertical="top" wrapText="1"/>
    </xf>
    <xf numFmtId="165" fontId="8" fillId="2" borderId="13" xfId="0" applyNumberFormat="1" applyFont="1" applyFill="1" applyBorder="1" applyAlignment="1">
      <alignment horizontal="right" vertical="top" wrapText="1"/>
    </xf>
    <xf numFmtId="2" fontId="10" fillId="4" borderId="8" xfId="8" applyNumberFormat="1" applyFont="1" applyFill="1" applyBorder="1" applyAlignment="1">
      <alignment horizontal="center" vertical="top" wrapText="1"/>
    </xf>
    <xf numFmtId="0" fontId="10" fillId="4" borderId="6" xfId="8" applyFont="1" applyFill="1" applyBorder="1" applyAlignment="1">
      <alignment horizontal="left" vertical="top" wrapText="1"/>
    </xf>
    <xf numFmtId="0" fontId="10" fillId="4" borderId="6" xfId="8" applyFont="1" applyFill="1" applyBorder="1" applyAlignment="1">
      <alignment horizontal="center" vertical="top" wrapText="1"/>
    </xf>
    <xf numFmtId="2" fontId="10" fillId="4" borderId="6" xfId="8" applyNumberFormat="1" applyFont="1" applyFill="1" applyBorder="1" applyAlignment="1">
      <alignment horizontal="center" vertical="top" wrapText="1"/>
    </xf>
    <xf numFmtId="4" fontId="10" fillId="4" borderId="7" xfId="8" applyNumberFormat="1" applyFont="1" applyFill="1" applyBorder="1" applyAlignment="1">
      <alignment horizontal="left" vertical="top" wrapText="1"/>
    </xf>
    <xf numFmtId="165" fontId="8" fillId="0" borderId="9" xfId="0" applyNumberFormat="1" applyFont="1" applyFill="1" applyBorder="1" applyAlignment="1">
      <alignment horizontal="right" vertical="top"/>
    </xf>
    <xf numFmtId="0" fontId="9" fillId="2" borderId="0" xfId="0" applyFont="1" applyFill="1" applyBorder="1" applyAlignment="1">
      <alignment horizontal="center" vertical="top" wrapText="1"/>
    </xf>
    <xf numFmtId="2" fontId="10" fillId="4" borderId="14" xfId="8" applyNumberFormat="1" applyFont="1" applyFill="1" applyBorder="1" applyAlignment="1">
      <alignment horizontal="center" vertical="top" wrapText="1"/>
    </xf>
    <xf numFmtId="0" fontId="10" fillId="4" borderId="15" xfId="8" applyFont="1" applyFill="1" applyBorder="1" applyAlignment="1">
      <alignment horizontal="left" vertical="top" wrapText="1"/>
    </xf>
    <xf numFmtId="0" fontId="10" fillId="4" borderId="15" xfId="8" applyFont="1" applyFill="1" applyBorder="1" applyAlignment="1">
      <alignment horizontal="center" vertical="top" wrapText="1"/>
    </xf>
    <xf numFmtId="2" fontId="10" fillId="4" borderId="15" xfId="8" applyNumberFormat="1" applyFont="1" applyFill="1" applyBorder="1" applyAlignment="1">
      <alignment horizontal="center" vertical="top" wrapText="1"/>
    </xf>
    <xf numFmtId="4" fontId="10" fillId="4" borderId="16" xfId="8" applyNumberFormat="1" applyFont="1" applyFill="1" applyBorder="1" applyAlignment="1">
      <alignment horizontal="left" vertical="top" wrapText="1"/>
    </xf>
    <xf numFmtId="2" fontId="10" fillId="3" borderId="17" xfId="8" applyNumberFormat="1" applyFont="1" applyFill="1" applyBorder="1" applyAlignment="1">
      <alignment horizontal="center" vertical="center" wrapText="1"/>
    </xf>
    <xf numFmtId="0" fontId="10" fillId="3" borderId="18" xfId="8" applyFont="1" applyFill="1" applyBorder="1" applyAlignment="1">
      <alignment horizontal="center" vertical="center" wrapText="1"/>
    </xf>
    <xf numFmtId="2" fontId="10" fillId="3" borderId="18" xfId="8" applyNumberFormat="1" applyFont="1" applyFill="1" applyBorder="1" applyAlignment="1">
      <alignment horizontal="center" vertical="center" wrapText="1" shrinkToFit="1"/>
    </xf>
    <xf numFmtId="4" fontId="10" fillId="3" borderId="19" xfId="8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top" wrapText="1"/>
    </xf>
    <xf numFmtId="2" fontId="10" fillId="4" borderId="20" xfId="8" applyNumberFormat="1" applyFont="1" applyFill="1" applyBorder="1" applyAlignment="1">
      <alignment horizontal="center" vertical="top" wrapText="1"/>
    </xf>
    <xf numFmtId="2" fontId="10" fillId="3" borderId="21" xfId="8" applyNumberFormat="1" applyFont="1" applyFill="1" applyBorder="1" applyAlignment="1">
      <alignment horizontal="center" vertical="top" wrapText="1"/>
    </xf>
    <xf numFmtId="165" fontId="8" fillId="0" borderId="21" xfId="0" applyNumberFormat="1" applyFont="1" applyFill="1" applyBorder="1" applyAlignment="1">
      <alignment horizontal="right" vertical="top"/>
    </xf>
    <xf numFmtId="165" fontId="8" fillId="0" borderId="22" xfId="0" applyNumberFormat="1" applyFont="1" applyFill="1" applyBorder="1" applyAlignment="1">
      <alignment horizontal="right" vertical="top"/>
    </xf>
    <xf numFmtId="2" fontId="10" fillId="4" borderId="21" xfId="8" applyNumberFormat="1" applyFont="1" applyFill="1" applyBorder="1" applyAlignment="1">
      <alignment horizontal="center" vertical="top" wrapText="1"/>
    </xf>
    <xf numFmtId="2" fontId="10" fillId="3" borderId="23" xfId="8" applyNumberFormat="1" applyFont="1" applyFill="1" applyBorder="1" applyAlignment="1">
      <alignment horizontal="center" vertical="center" wrapText="1" shrinkToFit="1"/>
    </xf>
    <xf numFmtId="14" fontId="9" fillId="2" borderId="0" xfId="0" applyNumberFormat="1" applyFont="1" applyFill="1" applyBorder="1" applyAlignment="1">
      <alignment horizontal="right" vertical="top" wrapText="1"/>
    </xf>
    <xf numFmtId="165" fontId="8" fillId="2" borderId="0" xfId="0" applyNumberFormat="1" applyFont="1" applyFill="1" applyBorder="1" applyAlignment="1">
      <alignment horizontal="right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0" fontId="11" fillId="2" borderId="5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/>
    </xf>
  </cellXfs>
  <cellStyles count="16">
    <cellStyle name="Millares 2" xfId="1"/>
    <cellStyle name="Millares 2 2" xfId="11"/>
    <cellStyle name="Millares 2 3" xfId="2"/>
    <cellStyle name="Millares 3" xfId="3"/>
    <cellStyle name="Moneda 2" xfId="13"/>
    <cellStyle name="Normal" xfId="0" builtinId="0"/>
    <cellStyle name="Normal 2" xfId="4"/>
    <cellStyle name="Normal 2 2" xfId="9"/>
    <cellStyle name="Normal 3" xfId="5"/>
    <cellStyle name="Normal 3 3 2" xfId="14"/>
    <cellStyle name="Normal 4" xfId="8"/>
    <cellStyle name="Normal 5" xfId="6"/>
    <cellStyle name="Normal 6" xfId="10"/>
    <cellStyle name="Normal 7" xfId="7"/>
    <cellStyle name="Normal 8" xfId="12"/>
    <cellStyle name="Normal 9 3" xfId="15"/>
  </cellStyles>
  <dxfs count="0"/>
  <tableStyles count="0" defaultTableStyle="TableStyleMedium9" defaultPivotStyle="PivotStyleLight16"/>
  <colors>
    <mruColors>
      <color rgb="FF0000FF"/>
      <color rgb="FF006D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35718</xdr:colOff>
      <xdr:row>1</xdr:row>
      <xdr:rowOff>114300</xdr:rowOff>
    </xdr:from>
    <xdr:to>
      <xdr:col>6</xdr:col>
      <xdr:colOff>640555</xdr:colOff>
      <xdr:row>5</xdr:row>
      <xdr:rowOff>38100</xdr:rowOff>
    </xdr:to>
    <xdr:pic>
      <xdr:nvPicPr>
        <xdr:cNvPr id="6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03193" y="304800"/>
          <a:ext cx="3109912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38100</xdr:colOff>
      <xdr:row>1</xdr:row>
      <xdr:rowOff>9525</xdr:rowOff>
    </xdr:from>
    <xdr:to>
      <xdr:col>1</xdr:col>
      <xdr:colOff>1847850</xdr:colOff>
      <xdr:row>6</xdr:row>
      <xdr:rowOff>66675</xdr:rowOff>
    </xdr:to>
    <xdr:pic>
      <xdr:nvPicPr>
        <xdr:cNvPr id="7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66725" y="200025"/>
          <a:ext cx="180975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4"/>
  <sheetViews>
    <sheetView tabSelected="1" zoomScale="80" zoomScaleNormal="80" workbookViewId="0">
      <selection activeCell="F14" sqref="F14"/>
    </sheetView>
  </sheetViews>
  <sheetFormatPr baseColWidth="10" defaultRowHeight="15.75" customHeight="1"/>
  <cols>
    <col min="1" max="1" width="6.42578125" style="1" bestFit="1" customWidth="1"/>
    <col min="2" max="2" width="82.42578125" style="2" customWidth="1"/>
    <col min="3" max="3" width="8.140625" style="3" bestFit="1" customWidth="1"/>
    <col min="4" max="4" width="9.85546875" style="4" bestFit="1" customWidth="1"/>
    <col min="5" max="5" width="13.42578125" style="5" bestFit="1" customWidth="1"/>
    <col min="6" max="6" width="14.28515625" style="5" bestFit="1" customWidth="1"/>
    <col min="7" max="7" width="15.140625" style="5" bestFit="1" customWidth="1"/>
    <col min="8" max="8" width="12.5703125" style="2" bestFit="1" customWidth="1"/>
    <col min="9" max="16384" width="11.42578125" style="2"/>
  </cols>
  <sheetData>
    <row r="1" spans="1:8" ht="15">
      <c r="A1" s="6" t="s">
        <v>1</v>
      </c>
      <c r="B1" s="7"/>
      <c r="C1" s="8"/>
      <c r="D1" s="9"/>
      <c r="E1" s="10"/>
      <c r="F1" s="10"/>
      <c r="G1" s="11"/>
    </row>
    <row r="2" spans="1:8" ht="15">
      <c r="A2" s="66"/>
      <c r="B2" s="67"/>
      <c r="C2" s="67"/>
      <c r="D2" s="67"/>
      <c r="E2" s="67"/>
      <c r="F2" s="67"/>
      <c r="G2" s="68"/>
    </row>
    <row r="3" spans="1:8" ht="21" customHeight="1">
      <c r="A3" s="69" t="s">
        <v>42</v>
      </c>
      <c r="B3" s="70"/>
      <c r="C3" s="70"/>
      <c r="D3" s="70"/>
      <c r="E3" s="70"/>
      <c r="F3" s="70"/>
      <c r="G3" s="71"/>
    </row>
    <row r="4" spans="1:8" ht="15">
      <c r="A4" s="72"/>
      <c r="B4" s="73"/>
      <c r="C4" s="73"/>
      <c r="D4" s="73"/>
      <c r="E4" s="73"/>
      <c r="F4" s="73"/>
      <c r="G4" s="74"/>
    </row>
    <row r="5" spans="1:8" ht="15.75" customHeight="1">
      <c r="A5" s="75" t="s">
        <v>43</v>
      </c>
      <c r="B5" s="76"/>
      <c r="C5" s="76"/>
      <c r="D5" s="76"/>
      <c r="E5" s="76"/>
      <c r="F5" s="76"/>
      <c r="G5" s="77"/>
    </row>
    <row r="6" spans="1:8" ht="15">
      <c r="A6" s="12"/>
      <c r="B6" s="13"/>
      <c r="C6" s="57"/>
      <c r="D6" s="14"/>
      <c r="E6" s="15"/>
      <c r="F6" s="15"/>
      <c r="G6" s="16"/>
    </row>
    <row r="7" spans="1:8" ht="15">
      <c r="A7" s="12"/>
      <c r="B7" s="17"/>
      <c r="C7" s="57"/>
      <c r="D7" s="14"/>
      <c r="E7" s="15"/>
      <c r="F7" s="15"/>
      <c r="G7" s="16"/>
    </row>
    <row r="8" spans="1:8" ht="30">
      <c r="A8" s="18"/>
      <c r="B8" s="17" t="s">
        <v>39</v>
      </c>
      <c r="C8" s="57"/>
      <c r="D8" s="17"/>
      <c r="E8" s="19" t="s">
        <v>10</v>
      </c>
      <c r="F8" s="64">
        <v>44881</v>
      </c>
      <c r="G8" s="20"/>
    </row>
    <row r="9" spans="1:8" thickBot="1">
      <c r="A9" s="12"/>
      <c r="B9" s="13"/>
      <c r="C9" s="47"/>
      <c r="D9" s="14"/>
      <c r="E9" s="15"/>
      <c r="F9" s="15"/>
      <c r="G9" s="16"/>
    </row>
    <row r="10" spans="1:8" s="3" customFormat="1" ht="30.75" thickBot="1">
      <c r="A10" s="53" t="s">
        <v>2</v>
      </c>
      <c r="B10" s="54" t="s">
        <v>0</v>
      </c>
      <c r="C10" s="54" t="s">
        <v>3</v>
      </c>
      <c r="D10" s="54" t="s">
        <v>4</v>
      </c>
      <c r="E10" s="55" t="s">
        <v>11</v>
      </c>
      <c r="F10" s="63" t="s">
        <v>40</v>
      </c>
      <c r="G10" s="56" t="s">
        <v>5</v>
      </c>
    </row>
    <row r="11" spans="1:8" ht="15">
      <c r="A11" s="48" t="s">
        <v>12</v>
      </c>
      <c r="B11" s="49" t="s">
        <v>13</v>
      </c>
      <c r="C11" s="50"/>
      <c r="D11" s="50"/>
      <c r="E11" s="51"/>
      <c r="F11" s="58"/>
      <c r="G11" s="52"/>
    </row>
    <row r="12" spans="1:8" ht="15">
      <c r="A12" s="21">
        <v>1</v>
      </c>
      <c r="B12" s="22" t="s">
        <v>16</v>
      </c>
      <c r="C12" s="23"/>
      <c r="D12" s="23"/>
      <c r="E12" s="24"/>
      <c r="F12" s="59"/>
      <c r="G12" s="25"/>
      <c r="H12" s="26"/>
    </row>
    <row r="13" spans="1:8" ht="45">
      <c r="A13" s="27">
        <f>A12+0.01</f>
        <v>1.01</v>
      </c>
      <c r="B13" s="28" t="s">
        <v>44</v>
      </c>
      <c r="C13" s="29" t="s">
        <v>18</v>
      </c>
      <c r="D13" s="30">
        <v>228</v>
      </c>
      <c r="E13" s="31"/>
      <c r="F13" s="60"/>
      <c r="G13" s="33"/>
    </row>
    <row r="14" spans="1:8" ht="90">
      <c r="A14" s="27">
        <f t="shared" ref="A14:A16" si="0">A13+0.01</f>
        <v>1.02</v>
      </c>
      <c r="B14" s="28" t="s">
        <v>20</v>
      </c>
      <c r="C14" s="29" t="s">
        <v>6</v>
      </c>
      <c r="D14" s="30">
        <v>228</v>
      </c>
      <c r="E14" s="31"/>
      <c r="F14" s="60"/>
      <c r="G14" s="33"/>
    </row>
    <row r="15" spans="1:8" ht="60">
      <c r="A15" s="27">
        <f t="shared" si="0"/>
        <v>1.03</v>
      </c>
      <c r="B15" s="28" t="s">
        <v>21</v>
      </c>
      <c r="C15" s="29" t="s">
        <v>18</v>
      </c>
      <c r="D15" s="30">
        <v>19</v>
      </c>
      <c r="E15" s="31"/>
      <c r="F15" s="60"/>
      <c r="G15" s="33"/>
    </row>
    <row r="16" spans="1:8" ht="45">
      <c r="A16" s="27">
        <f t="shared" si="0"/>
        <v>1.04</v>
      </c>
      <c r="B16" s="28" t="s">
        <v>15</v>
      </c>
      <c r="C16" s="29" t="s">
        <v>7</v>
      </c>
      <c r="D16" s="30">
        <v>1</v>
      </c>
      <c r="E16" s="31"/>
      <c r="F16" s="60"/>
      <c r="G16" s="33"/>
    </row>
    <row r="17" spans="1:8" ht="15">
      <c r="A17" s="41" t="s">
        <v>24</v>
      </c>
      <c r="B17" s="42" t="s">
        <v>25</v>
      </c>
      <c r="C17" s="43"/>
      <c r="D17" s="43"/>
      <c r="E17" s="44"/>
      <c r="F17" s="62"/>
      <c r="G17" s="45"/>
    </row>
    <row r="18" spans="1:8" ht="15">
      <c r="A18" s="21">
        <v>2</v>
      </c>
      <c r="B18" s="22" t="s">
        <v>26</v>
      </c>
      <c r="C18" s="23"/>
      <c r="D18" s="23"/>
      <c r="E18" s="24"/>
      <c r="F18" s="59"/>
      <c r="G18" s="25"/>
      <c r="H18" s="26"/>
    </row>
    <row r="19" spans="1:8" ht="30">
      <c r="A19" s="27">
        <f>A18+0.01</f>
        <v>2.0099999999999998</v>
      </c>
      <c r="B19" s="28" t="s">
        <v>45</v>
      </c>
      <c r="C19" s="29" t="s">
        <v>6</v>
      </c>
      <c r="D19" s="30">
        <v>170</v>
      </c>
      <c r="E19" s="31"/>
      <c r="F19" s="60"/>
      <c r="G19" s="33"/>
    </row>
    <row r="20" spans="1:8" ht="45">
      <c r="A20" s="27">
        <f t="shared" ref="A20:A23" si="1">A19+0.01</f>
        <v>2.02</v>
      </c>
      <c r="B20" s="28" t="s">
        <v>38</v>
      </c>
      <c r="C20" s="29" t="s">
        <v>6</v>
      </c>
      <c r="D20" s="30">
        <v>170</v>
      </c>
      <c r="E20" s="31"/>
      <c r="F20" s="60"/>
      <c r="G20" s="33"/>
    </row>
    <row r="21" spans="1:8" ht="90">
      <c r="A21" s="27">
        <f t="shared" si="1"/>
        <v>2.0299999999999998</v>
      </c>
      <c r="B21" s="28" t="s">
        <v>27</v>
      </c>
      <c r="C21" s="29" t="s">
        <v>14</v>
      </c>
      <c r="D21" s="30">
        <v>65</v>
      </c>
      <c r="E21" s="31"/>
      <c r="F21" s="60"/>
      <c r="G21" s="33"/>
    </row>
    <row r="22" spans="1:8" ht="45">
      <c r="A22" s="27">
        <f t="shared" si="1"/>
        <v>2.04</v>
      </c>
      <c r="B22" s="28" t="s">
        <v>9</v>
      </c>
      <c r="C22" s="29" t="s">
        <v>6</v>
      </c>
      <c r="D22" s="30">
        <v>1500</v>
      </c>
      <c r="E22" s="31"/>
      <c r="F22" s="60"/>
      <c r="G22" s="33"/>
    </row>
    <row r="23" spans="1:8" ht="45">
      <c r="A23" s="27">
        <f t="shared" si="1"/>
        <v>2.0499999999999998</v>
      </c>
      <c r="B23" s="28" t="s">
        <v>8</v>
      </c>
      <c r="C23" s="29" t="s">
        <v>7</v>
      </c>
      <c r="D23" s="30">
        <v>1</v>
      </c>
      <c r="E23" s="31"/>
      <c r="F23" s="60"/>
      <c r="G23" s="33"/>
    </row>
    <row r="24" spans="1:8" ht="15">
      <c r="A24" s="21">
        <v>3</v>
      </c>
      <c r="B24" s="22" t="s">
        <v>28</v>
      </c>
      <c r="C24" s="23"/>
      <c r="D24" s="23"/>
      <c r="E24" s="24"/>
      <c r="F24" s="59"/>
      <c r="G24" s="25"/>
      <c r="H24" s="26"/>
    </row>
    <row r="25" spans="1:8" ht="45">
      <c r="A25" s="27">
        <f>A24+0.01</f>
        <v>3.01</v>
      </c>
      <c r="B25" s="28" t="s">
        <v>17</v>
      </c>
      <c r="C25" s="29" t="s">
        <v>18</v>
      </c>
      <c r="D25" s="30">
        <v>290</v>
      </c>
      <c r="E25" s="31"/>
      <c r="F25" s="60"/>
      <c r="G25" s="33"/>
    </row>
    <row r="26" spans="1:8" ht="30">
      <c r="A26" s="27">
        <f t="shared" ref="A26:A30" si="2">A25+0.01</f>
        <v>3.02</v>
      </c>
      <c r="B26" s="28" t="s">
        <v>19</v>
      </c>
      <c r="C26" s="29" t="s">
        <v>18</v>
      </c>
      <c r="D26" s="30">
        <v>1100</v>
      </c>
      <c r="E26" s="31"/>
      <c r="F26" s="60"/>
      <c r="G26" s="33"/>
    </row>
    <row r="27" spans="1:8" ht="90">
      <c r="A27" s="27">
        <f t="shared" si="2"/>
        <v>3.03</v>
      </c>
      <c r="B27" s="28" t="s">
        <v>20</v>
      </c>
      <c r="C27" s="29" t="s">
        <v>6</v>
      </c>
      <c r="D27" s="30">
        <v>1120</v>
      </c>
      <c r="E27" s="31"/>
      <c r="F27" s="60"/>
      <c r="G27" s="33"/>
    </row>
    <row r="28" spans="1:8" ht="60">
      <c r="A28" s="27">
        <f t="shared" si="2"/>
        <v>3.04</v>
      </c>
      <c r="B28" s="28" t="s">
        <v>23</v>
      </c>
      <c r="C28" s="29" t="s">
        <v>18</v>
      </c>
      <c r="D28" s="30">
        <v>104</v>
      </c>
      <c r="E28" s="31"/>
      <c r="F28" s="60"/>
      <c r="G28" s="33"/>
    </row>
    <row r="29" spans="1:8" ht="60">
      <c r="A29" s="27">
        <f t="shared" si="2"/>
        <v>3.05</v>
      </c>
      <c r="B29" s="28" t="s">
        <v>22</v>
      </c>
      <c r="C29" s="29" t="s">
        <v>18</v>
      </c>
      <c r="D29" s="30">
        <v>186</v>
      </c>
      <c r="E29" s="31"/>
      <c r="F29" s="60"/>
      <c r="G29" s="33"/>
    </row>
    <row r="30" spans="1:8" ht="45">
      <c r="A30" s="27">
        <f t="shared" si="2"/>
        <v>3.06</v>
      </c>
      <c r="B30" s="28" t="s">
        <v>15</v>
      </c>
      <c r="C30" s="29" t="s">
        <v>7</v>
      </c>
      <c r="D30" s="30">
        <v>1</v>
      </c>
      <c r="E30" s="31"/>
      <c r="F30" s="60"/>
      <c r="G30" s="33"/>
    </row>
    <row r="31" spans="1:8" ht="15">
      <c r="A31" s="21">
        <v>4</v>
      </c>
      <c r="B31" s="22" t="s">
        <v>29</v>
      </c>
      <c r="C31" s="23"/>
      <c r="D31" s="23"/>
      <c r="E31" s="24"/>
      <c r="F31" s="59"/>
      <c r="G31" s="25"/>
      <c r="H31" s="32"/>
    </row>
    <row r="32" spans="1:8" ht="45">
      <c r="A32" s="27">
        <f>A31+0.01</f>
        <v>4.01</v>
      </c>
      <c r="B32" s="28" t="s">
        <v>17</v>
      </c>
      <c r="C32" s="29" t="s">
        <v>18</v>
      </c>
      <c r="D32" s="30">
        <v>546.4</v>
      </c>
      <c r="E32" s="31"/>
      <c r="F32" s="60"/>
      <c r="G32" s="33"/>
    </row>
    <row r="33" spans="1:8" ht="30">
      <c r="A33" s="27">
        <f t="shared" ref="A33:A38" si="3">A32+0.01</f>
        <v>4.0199999999999996</v>
      </c>
      <c r="B33" s="28" t="s">
        <v>19</v>
      </c>
      <c r="C33" s="29" t="s">
        <v>18</v>
      </c>
      <c r="D33" s="30">
        <v>1920</v>
      </c>
      <c r="E33" s="31"/>
      <c r="F33" s="60"/>
      <c r="G33" s="33"/>
    </row>
    <row r="34" spans="1:8" ht="90">
      <c r="A34" s="27">
        <f t="shared" si="3"/>
        <v>4.03</v>
      </c>
      <c r="B34" s="28" t="s">
        <v>20</v>
      </c>
      <c r="C34" s="29" t="s">
        <v>6</v>
      </c>
      <c r="D34" s="30">
        <v>1750</v>
      </c>
      <c r="E34" s="31"/>
      <c r="F34" s="60"/>
      <c r="G34" s="33"/>
    </row>
    <row r="35" spans="1:8" ht="60">
      <c r="A35" s="27">
        <f t="shared" si="3"/>
        <v>4.04</v>
      </c>
      <c r="B35" s="28" t="s">
        <v>23</v>
      </c>
      <c r="C35" s="29" t="s">
        <v>18</v>
      </c>
      <c r="D35" s="30">
        <v>130.6</v>
      </c>
      <c r="E35" s="31"/>
      <c r="F35" s="60"/>
      <c r="G35" s="33"/>
    </row>
    <row r="36" spans="1:8" ht="60">
      <c r="A36" s="27">
        <f t="shared" si="3"/>
        <v>4.05</v>
      </c>
      <c r="B36" s="28" t="s">
        <v>21</v>
      </c>
      <c r="C36" s="29" t="s">
        <v>18</v>
      </c>
      <c r="D36" s="30">
        <v>65.2</v>
      </c>
      <c r="E36" s="31"/>
      <c r="F36" s="60"/>
      <c r="G36" s="33"/>
    </row>
    <row r="37" spans="1:8" ht="60">
      <c r="A37" s="27">
        <f t="shared" si="3"/>
        <v>4.0599999999999996</v>
      </c>
      <c r="B37" s="28" t="s">
        <v>22</v>
      </c>
      <c r="C37" s="29" t="s">
        <v>18</v>
      </c>
      <c r="D37" s="30">
        <v>220</v>
      </c>
      <c r="E37" s="31"/>
      <c r="F37" s="60"/>
      <c r="G37" s="33"/>
    </row>
    <row r="38" spans="1:8" ht="45">
      <c r="A38" s="27">
        <f t="shared" si="3"/>
        <v>4.07</v>
      </c>
      <c r="B38" s="28" t="s">
        <v>15</v>
      </c>
      <c r="C38" s="29" t="s">
        <v>7</v>
      </c>
      <c r="D38" s="30">
        <v>1</v>
      </c>
      <c r="E38" s="31"/>
      <c r="F38" s="60"/>
      <c r="G38" s="33"/>
    </row>
    <row r="39" spans="1:8" ht="15">
      <c r="A39" s="21">
        <v>5</v>
      </c>
      <c r="B39" s="22" t="s">
        <v>30</v>
      </c>
      <c r="C39" s="23"/>
      <c r="D39" s="23"/>
      <c r="E39" s="24"/>
      <c r="F39" s="59"/>
      <c r="G39" s="25"/>
      <c r="H39" s="26"/>
    </row>
    <row r="40" spans="1:8" ht="45">
      <c r="A40" s="27">
        <f>A39+0.01</f>
        <v>5.01</v>
      </c>
      <c r="B40" s="28" t="s">
        <v>17</v>
      </c>
      <c r="C40" s="29" t="s">
        <v>18</v>
      </c>
      <c r="D40" s="30">
        <v>144</v>
      </c>
      <c r="E40" s="31"/>
      <c r="F40" s="60"/>
      <c r="G40" s="33"/>
    </row>
    <row r="41" spans="1:8" ht="30">
      <c r="A41" s="27">
        <f t="shared" ref="A41:A46" si="4">A40+0.01</f>
        <v>5.0199999999999996</v>
      </c>
      <c r="B41" s="28" t="s">
        <v>19</v>
      </c>
      <c r="C41" s="29" t="s">
        <v>18</v>
      </c>
      <c r="D41" s="30">
        <v>1134</v>
      </c>
      <c r="E41" s="31"/>
      <c r="F41" s="60"/>
      <c r="G41" s="33"/>
    </row>
    <row r="42" spans="1:8" ht="90">
      <c r="A42" s="27">
        <f t="shared" si="4"/>
        <v>5.03</v>
      </c>
      <c r="B42" s="28" t="s">
        <v>37</v>
      </c>
      <c r="C42" s="29" t="s">
        <v>6</v>
      </c>
      <c r="D42" s="30">
        <v>1230</v>
      </c>
      <c r="E42" s="31"/>
      <c r="F42" s="60"/>
      <c r="G42" s="33"/>
    </row>
    <row r="43" spans="1:8" ht="60">
      <c r="A43" s="27">
        <f t="shared" si="4"/>
        <v>5.04</v>
      </c>
      <c r="B43" s="28" t="s">
        <v>23</v>
      </c>
      <c r="C43" s="29" t="s">
        <v>18</v>
      </c>
      <c r="D43" s="30">
        <v>90</v>
      </c>
      <c r="E43" s="31"/>
      <c r="F43" s="60"/>
      <c r="G43" s="33"/>
    </row>
    <row r="44" spans="1:8" ht="60">
      <c r="A44" s="27">
        <f t="shared" si="4"/>
        <v>5.05</v>
      </c>
      <c r="B44" s="28" t="s">
        <v>21</v>
      </c>
      <c r="C44" s="29" t="s">
        <v>18</v>
      </c>
      <c r="D44" s="30">
        <v>45</v>
      </c>
      <c r="E44" s="31"/>
      <c r="F44" s="60"/>
      <c r="G44" s="33"/>
    </row>
    <row r="45" spans="1:8" ht="60">
      <c r="A45" s="27">
        <f t="shared" si="4"/>
        <v>5.0599999999999996</v>
      </c>
      <c r="B45" s="28" t="s">
        <v>22</v>
      </c>
      <c r="C45" s="29" t="s">
        <v>18</v>
      </c>
      <c r="D45" s="30">
        <v>90</v>
      </c>
      <c r="E45" s="31"/>
      <c r="F45" s="60"/>
      <c r="G45" s="33"/>
    </row>
    <row r="46" spans="1:8" ht="45">
      <c r="A46" s="27">
        <f t="shared" si="4"/>
        <v>5.07</v>
      </c>
      <c r="B46" s="28" t="s">
        <v>15</v>
      </c>
      <c r="C46" s="29" t="s">
        <v>7</v>
      </c>
      <c r="D46" s="30">
        <v>1</v>
      </c>
      <c r="E46" s="31"/>
      <c r="F46" s="60"/>
      <c r="G46" s="33"/>
    </row>
    <row r="47" spans="1:8" ht="15">
      <c r="A47" s="41" t="s">
        <v>31</v>
      </c>
      <c r="B47" s="42" t="s">
        <v>32</v>
      </c>
      <c r="C47" s="43"/>
      <c r="D47" s="43"/>
      <c r="E47" s="44"/>
      <c r="F47" s="62"/>
      <c r="G47" s="45"/>
    </row>
    <row r="48" spans="1:8" ht="15">
      <c r="A48" s="21">
        <v>6</v>
      </c>
      <c r="B48" s="22" t="s">
        <v>29</v>
      </c>
      <c r="C48" s="23"/>
      <c r="D48" s="23"/>
      <c r="E48" s="24"/>
      <c r="F48" s="59"/>
      <c r="G48" s="25"/>
      <c r="H48" s="26"/>
    </row>
    <row r="49" spans="1:10" ht="45">
      <c r="A49" s="27">
        <f>A48+0.01</f>
        <v>6.01</v>
      </c>
      <c r="B49" s="28" t="s">
        <v>17</v>
      </c>
      <c r="C49" s="29" t="s">
        <v>14</v>
      </c>
      <c r="D49" s="30">
        <v>215</v>
      </c>
      <c r="E49" s="31"/>
      <c r="F49" s="60"/>
      <c r="G49" s="33"/>
      <c r="J49" s="32"/>
    </row>
    <row r="50" spans="1:10" ht="30">
      <c r="A50" s="27">
        <f t="shared" ref="A50:A55" si="5">A49+0.01</f>
        <v>6.02</v>
      </c>
      <c r="B50" s="28" t="s">
        <v>33</v>
      </c>
      <c r="C50" s="29" t="s">
        <v>14</v>
      </c>
      <c r="D50" s="30">
        <v>250</v>
      </c>
      <c r="E50" s="31"/>
      <c r="F50" s="60"/>
      <c r="G50" s="33"/>
    </row>
    <row r="51" spans="1:10" ht="90">
      <c r="A51" s="27">
        <f t="shared" si="5"/>
        <v>6.03</v>
      </c>
      <c r="B51" s="28" t="s">
        <v>20</v>
      </c>
      <c r="C51" s="29" t="s">
        <v>6</v>
      </c>
      <c r="D51" s="30">
        <v>85.95</v>
      </c>
      <c r="E51" s="31"/>
      <c r="F51" s="60"/>
      <c r="G51" s="33"/>
      <c r="H51" s="26"/>
    </row>
    <row r="52" spans="1:10" ht="45">
      <c r="A52" s="27">
        <f t="shared" si="5"/>
        <v>6.04</v>
      </c>
      <c r="B52" s="28" t="s">
        <v>34</v>
      </c>
      <c r="C52" s="29" t="s">
        <v>14</v>
      </c>
      <c r="D52" s="30">
        <v>83.8</v>
      </c>
      <c r="E52" s="31"/>
      <c r="F52" s="60"/>
      <c r="G52" s="33"/>
    </row>
    <row r="53" spans="1:10" ht="60">
      <c r="A53" s="27">
        <f t="shared" si="5"/>
        <v>6.05</v>
      </c>
      <c r="B53" s="28" t="s">
        <v>21</v>
      </c>
      <c r="C53" s="29" t="s">
        <v>14</v>
      </c>
      <c r="D53" s="30">
        <v>45</v>
      </c>
      <c r="E53" s="31"/>
      <c r="F53" s="60"/>
      <c r="G53" s="33"/>
    </row>
    <row r="54" spans="1:10" ht="60">
      <c r="A54" s="27">
        <f t="shared" si="5"/>
        <v>6.06</v>
      </c>
      <c r="B54" s="28" t="s">
        <v>22</v>
      </c>
      <c r="C54" s="29" t="s">
        <v>14</v>
      </c>
      <c r="D54" s="30">
        <v>83.8</v>
      </c>
      <c r="E54" s="31"/>
      <c r="F54" s="60"/>
      <c r="G54" s="33"/>
    </row>
    <row r="55" spans="1:10" ht="45">
      <c r="A55" s="27">
        <f t="shared" si="5"/>
        <v>6.07</v>
      </c>
      <c r="B55" s="28" t="s">
        <v>35</v>
      </c>
      <c r="C55" s="29" t="s">
        <v>7</v>
      </c>
      <c r="D55" s="30">
        <v>1</v>
      </c>
      <c r="E55" s="31"/>
      <c r="F55" s="60"/>
      <c r="G55" s="33"/>
    </row>
    <row r="56" spans="1:10" ht="15">
      <c r="A56" s="21">
        <v>7</v>
      </c>
      <c r="B56" s="22" t="s">
        <v>36</v>
      </c>
      <c r="C56" s="23"/>
      <c r="D56" s="23"/>
      <c r="E56" s="24"/>
      <c r="F56" s="59"/>
      <c r="G56" s="25"/>
    </row>
    <row r="57" spans="1:10" ht="45">
      <c r="A57" s="27">
        <f t="shared" ref="A57:A63" si="6">A56+0.01</f>
        <v>7.01</v>
      </c>
      <c r="B57" s="28" t="s">
        <v>17</v>
      </c>
      <c r="C57" s="29" t="s">
        <v>14</v>
      </c>
      <c r="D57" s="30">
        <v>52.44</v>
      </c>
      <c r="E57" s="31"/>
      <c r="F57" s="60"/>
      <c r="G57" s="33"/>
    </row>
    <row r="58" spans="1:10" ht="30">
      <c r="A58" s="27">
        <f t="shared" si="6"/>
        <v>7.02</v>
      </c>
      <c r="B58" s="28" t="s">
        <v>33</v>
      </c>
      <c r="C58" s="29" t="s">
        <v>14</v>
      </c>
      <c r="D58" s="30">
        <v>100</v>
      </c>
      <c r="E58" s="31"/>
      <c r="F58" s="60"/>
      <c r="G58" s="33"/>
    </row>
    <row r="59" spans="1:10" ht="90">
      <c r="A59" s="27">
        <f t="shared" si="6"/>
        <v>7.03</v>
      </c>
      <c r="B59" s="28" t="s">
        <v>20</v>
      </c>
      <c r="C59" s="29" t="s">
        <v>6</v>
      </c>
      <c r="D59" s="30">
        <v>23.12</v>
      </c>
      <c r="E59" s="31"/>
      <c r="F59" s="60"/>
      <c r="G59" s="33"/>
    </row>
    <row r="60" spans="1:10" ht="45">
      <c r="A60" s="27">
        <f t="shared" si="6"/>
        <v>7.04</v>
      </c>
      <c r="B60" s="28" t="s">
        <v>34</v>
      </c>
      <c r="C60" s="29" t="s">
        <v>14</v>
      </c>
      <c r="D60" s="30">
        <v>22.26</v>
      </c>
      <c r="E60" s="31"/>
      <c r="F60" s="60"/>
      <c r="G60" s="33"/>
    </row>
    <row r="61" spans="1:10" ht="60">
      <c r="A61" s="27">
        <f t="shared" si="6"/>
        <v>7.05</v>
      </c>
      <c r="B61" s="28" t="s">
        <v>21</v>
      </c>
      <c r="C61" s="29" t="s">
        <v>14</v>
      </c>
      <c r="D61" s="30">
        <v>7.92</v>
      </c>
      <c r="E61" s="31"/>
      <c r="F61" s="60"/>
      <c r="G61" s="33"/>
    </row>
    <row r="62" spans="1:10" ht="60">
      <c r="A62" s="27">
        <f t="shared" si="6"/>
        <v>7.06</v>
      </c>
      <c r="B62" s="28" t="s">
        <v>22</v>
      </c>
      <c r="C62" s="29" t="s">
        <v>14</v>
      </c>
      <c r="D62" s="30">
        <v>22.26</v>
      </c>
      <c r="E62" s="31"/>
      <c r="F62" s="60"/>
      <c r="G62" s="33"/>
    </row>
    <row r="63" spans="1:10" ht="45.75" thickBot="1">
      <c r="A63" s="34">
        <f t="shared" si="6"/>
        <v>7.07</v>
      </c>
      <c r="B63" s="35" t="s">
        <v>35</v>
      </c>
      <c r="C63" s="36" t="s">
        <v>7</v>
      </c>
      <c r="D63" s="37">
        <v>1</v>
      </c>
      <c r="E63" s="38"/>
      <c r="F63" s="61"/>
      <c r="G63" s="46"/>
    </row>
    <row r="64" spans="1:10" thickBot="1">
      <c r="E64" s="65"/>
      <c r="F64" s="39" t="s">
        <v>41</v>
      </c>
      <c r="G64" s="40"/>
    </row>
  </sheetData>
  <mergeCells count="4">
    <mergeCell ref="A2:G2"/>
    <mergeCell ref="A3:G3"/>
    <mergeCell ref="A4:G4"/>
    <mergeCell ref="A5:G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catalogo lamina</vt:lpstr>
    </vt:vector>
  </TitlesOfParts>
  <Company>Itson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INSTITUTO TECNOLOGICO DE SONORA</dc:title>
  <dc:creator>Mtra. Lizzeth Aurora Navarro Ibarra</dc:creator>
  <cp:lastModifiedBy>scarmona</cp:lastModifiedBy>
  <cp:lastPrinted>2022-08-22T18:56:00Z</cp:lastPrinted>
  <dcterms:created xsi:type="dcterms:W3CDTF">2001-02-20T17:48:28Z</dcterms:created>
  <dcterms:modified xsi:type="dcterms:W3CDTF">2022-10-31T18:22:08Z</dcterms:modified>
</cp:coreProperties>
</file>